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strzebowska7792\Desktop\30.2026 Kontrola okresowa_roczna\Załącznik nr 4 - Formularze cenowe\"/>
    </mc:Choice>
  </mc:AlternateContent>
  <xr:revisionPtr revIDLastSave="0" documentId="13_ncr:40009_{B946948B-825E-4CEB-8ECD-70AB42FAE9FC}" xr6:coauthVersionLast="36" xr6:coauthVersionMax="36" xr10:uidLastSave="{00000000-0000-0000-0000-000000000000}"/>
  <bookViews>
    <workbookView xWindow="32760" yWindow="32760" windowWidth="28800" windowHeight="13680"/>
  </bookViews>
  <sheets>
    <sheet name="Wycena" sheetId="5" r:id="rId1"/>
  </sheets>
  <definedNames>
    <definedName name="_xlnm.Print_Area" localSheetId="0">Wycena!$A$3:$I$55</definedName>
    <definedName name="_xlnm.Print_Titles" localSheetId="0">Wycena!$5:$6</definedName>
  </definedNames>
  <calcPr calcId="191029" fullCalcOnLoad="1"/>
</workbook>
</file>

<file path=xl/calcChain.xml><?xml version="1.0" encoding="utf-8"?>
<calcChain xmlns="http://schemas.openxmlformats.org/spreadsheetml/2006/main">
  <c r="I55" i="5" l="1"/>
</calcChain>
</file>

<file path=xl/sharedStrings.xml><?xml version="1.0" encoding="utf-8"?>
<sst xmlns="http://schemas.openxmlformats.org/spreadsheetml/2006/main" count="204" uniqueCount="68">
  <si>
    <t>LP</t>
  </si>
  <si>
    <t>NR EWDENCYJNY
 OBIEKTU</t>
  </si>
  <si>
    <t>m2</t>
  </si>
  <si>
    <t>ADRES</t>
  </si>
  <si>
    <t>RODZAJ OBIEKTU BUDOWLANEGO</t>
  </si>
  <si>
    <t>ŁĄCZNA ILOŚĆ</t>
  </si>
  <si>
    <t>JEDNOSTKA MIARY OBIEKTU BUDOWLANEGO</t>
  </si>
  <si>
    <t>47-300 Krapkowice</t>
  </si>
  <si>
    <t>Złącze kablowe SN (komplet)</t>
  </si>
  <si>
    <t>kpl.</t>
  </si>
  <si>
    <t>Ujęcie wody (komplet)</t>
  </si>
  <si>
    <t>Kędzierzyn - Koźle                          ul. Łukasiewicza 11</t>
  </si>
  <si>
    <t>Bocznica kolejowa WBK 612</t>
  </si>
  <si>
    <t>Drogi z nawierzchni beton. o gr 22 cm</t>
  </si>
  <si>
    <t>Drogi o nawierzchni asfaltowej</t>
  </si>
  <si>
    <t>Drogi o nawierzchni z kostki betonowej szarej</t>
  </si>
  <si>
    <t>Droga z kostki brukowej</t>
  </si>
  <si>
    <t>Droga o nawierzchni betonowej</t>
  </si>
  <si>
    <t>Droga betonowa (beton c30/37)</t>
  </si>
  <si>
    <t>Droga dojazdowa z betonu cementowego</t>
  </si>
  <si>
    <t>Droga rokadowa</t>
  </si>
  <si>
    <t>Boisko do siatkówki</t>
  </si>
  <si>
    <t xml:space="preserve">Plac utwardzony betonowy pod dystrybutor </t>
  </si>
  <si>
    <t>Plac z kostki brukowej gr. 8cm</t>
  </si>
  <si>
    <t>Plac manewrowy o nawierzchni betonowej o gr. 22 cm</t>
  </si>
  <si>
    <t>Plac utwardzony z kostki  betonowej o gr. 8 cm</t>
  </si>
  <si>
    <t>Plac betonowy</t>
  </si>
  <si>
    <t>Chodnik z kostki betonowej szarej</t>
  </si>
  <si>
    <t>Chodnik z kostki brukowej o gr. 8 cm</t>
  </si>
  <si>
    <t>Plac z kostki betonowej gr. 8 cm</t>
  </si>
  <si>
    <t>Chodnik z kostki betonowej</t>
  </si>
  <si>
    <t>Rów odwadniający</t>
  </si>
  <si>
    <t>mb</t>
  </si>
  <si>
    <t>Nawierzchnia z tłucznia</t>
  </si>
  <si>
    <t>Zatoka rozładunkowa</t>
  </si>
  <si>
    <t>Ogrodzenie z siatki</t>
  </si>
  <si>
    <t>Ogrodzenie betonowe</t>
  </si>
  <si>
    <t>Ogrodzenie z paneli z furtką</t>
  </si>
  <si>
    <t>Ogrodzenie z siatki ocynkowanej ze słup. stal.</t>
  </si>
  <si>
    <t>Ogrodzenie zewnętrzne sł. 10ST, cokół 6 ST</t>
  </si>
  <si>
    <t>Ogrodzenie metalowe</t>
  </si>
  <si>
    <t>Sieci elektryczne kablowe</t>
  </si>
  <si>
    <t>Sieci oświetleniowe (psiarnia)</t>
  </si>
  <si>
    <t>Oświetlenie terenu gosp. 92 punkty świetlne</t>
  </si>
  <si>
    <t>Obwodnica oświetleniowa 232 punkty świetlne</t>
  </si>
  <si>
    <t xml:space="preserve">Sieć elektroenergetyczna zasilająca </t>
  </si>
  <si>
    <t>Linia kablowa YKY ZO 5x6</t>
  </si>
  <si>
    <t>Linia kablowa 4x240 MM</t>
  </si>
  <si>
    <t xml:space="preserve">Linia elektroenergetyczna średniego napięcia </t>
  </si>
  <si>
    <t xml:space="preserve">Linia elektroenergetyczna </t>
  </si>
  <si>
    <t>Sieć kanalizacyjna PCV</t>
  </si>
  <si>
    <t>Kanalizacja deszczowa z rur PCV</t>
  </si>
  <si>
    <t>Sieć kanalizacji sanitarnej</t>
  </si>
  <si>
    <t>Sieć wodociągowa z rur PE</t>
  </si>
  <si>
    <t>Sieć c.o.</t>
  </si>
  <si>
    <t>Sieć ppoż z rur PE</t>
  </si>
  <si>
    <t>Plac o nawierzchni betonowej o gr. 22 cm</t>
  </si>
  <si>
    <t xml:space="preserve">Sieć wodociągowa z rur PE 100RC </t>
  </si>
  <si>
    <t>BN</t>
  </si>
  <si>
    <t>Oczyszczalnia ścieków (komplet)</t>
  </si>
  <si>
    <t>OBIEKTY LINIOWE I INNE OBIEKTY BUDOWLANE</t>
  </si>
  <si>
    <t>załącznik nr 4 do SWZ 4WOG.1200.2712.30.2026</t>
  </si>
  <si>
    <t xml:space="preserve"> SOI KRAPKOWICE - FORMULARZ CENOWY DLA CZĘŚCI 5 </t>
  </si>
  <si>
    <t>CENA JEDNOSTKOWA NETTO ZA JEDNOSTKĘ MIARY OBIEKTU BUDOWLANEGO (zł.)</t>
  </si>
  <si>
    <t>CENA JEDNOSTKOWA BRUTTO ZA JEDNOSTKĘ MIARY OBIEKTU BUDOWLANEGO (zł.)</t>
  </si>
  <si>
    <t>ŁĄCZNA CENA BRUTTO ZA PRZEGLĄD OBIEKTU BUDOWLANEGO (w zł.)</t>
  </si>
  <si>
    <t>ŁACZNA CENA OFERTOWA DLA CZĘŚCI 5:</t>
  </si>
  <si>
    <r>
      <t xml:space="preserve">NALEŻY </t>
    </r>
    <r>
      <rPr>
        <b/>
        <u/>
        <sz val="11"/>
        <color indexed="10"/>
        <rFont val="Arial"/>
        <family val="2"/>
        <charset val="238"/>
      </rPr>
      <t xml:space="preserve">PODPISAĆ ELEKTRONICZNIE </t>
    </r>
    <r>
      <rPr>
        <b/>
        <sz val="11"/>
        <color indexed="10"/>
        <rFont val="Arial"/>
        <family val="2"/>
        <charset val="238"/>
      </rPr>
      <t>PODPISEM KWALIFIKOWANYM LUB PODPISEM ZAUFANYM LUB PODPISEM OSOBISTYM !!!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</si>
</sst>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72" formatCode="_-* #,##0.00\ &quot;zł&quot;_-;\-* #,##0.00\ &quot;zł&quot;_-;_-* &quot;-&quot;??\ &quot;zł&quot;_-;_-@_-"/>
    <numFmt numFmtId="173" formatCode="_-* #,##0.00\ _z_ł_-;\-* #,##0.00\ _z_ł_-;_-* &quot;-&quot;??\ _z_ł_-;_-@_-"/>
  </numFmts>
  <fonts count="18">
    <font>
      <sz val="11"/>
      <color theme="1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b/>
      <sz val="14"/>
      <name val="Czcionka tekstu podstawowego"/>
      <charset val="238"/>
    </font>
    <font>
      <sz val="10"/>
      <name val="Arial CE"/>
      <charset val="238"/>
    </font>
    <font>
      <sz val="10"/>
      <name val="Czcionka tekstu podstawowego"/>
      <family val="2"/>
      <charset val="238"/>
    </font>
    <font>
      <sz val="8"/>
      <name val="Calibri"/>
      <family val="2"/>
      <charset val="238"/>
    </font>
    <font>
      <b/>
      <sz val="9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i/>
      <sz val="11"/>
      <name val="Czcionka tekstu podstawowego"/>
      <charset val="238"/>
    </font>
    <font>
      <sz val="9"/>
      <name val="Czcionka tekstu podstawowego"/>
      <family val="2"/>
      <charset val="238"/>
    </font>
    <font>
      <b/>
      <i/>
      <sz val="10"/>
      <name val="Arial"/>
      <family val="2"/>
      <charset val="238"/>
    </font>
    <font>
      <b/>
      <i/>
      <sz val="10"/>
      <name val="Czcionka tekstu podstawowego"/>
      <family val="2"/>
      <charset val="238"/>
    </font>
    <font>
      <b/>
      <sz val="10"/>
      <name val="Czcionka tekstu podstawowego"/>
      <charset val="238"/>
    </font>
    <font>
      <b/>
      <sz val="11"/>
      <color indexed="10"/>
      <name val="Arial"/>
      <family val="2"/>
      <charset val="238"/>
    </font>
    <font>
      <b/>
      <u/>
      <sz val="11"/>
      <color indexed="1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0" fontId="3" fillId="0" borderId="0"/>
    <xf numFmtId="44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8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3" applyFont="1" applyFill="1" applyAlignment="1">
      <alignment horizontal="center"/>
    </xf>
    <xf numFmtId="0" fontId="1" fillId="0" borderId="0" xfId="3" applyFont="1" applyFill="1"/>
    <xf numFmtId="0" fontId="1" fillId="0" borderId="0" xfId="3" applyFont="1" applyFill="1" applyAlignment="1">
      <alignment horizontal="right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1" fillId="0" borderId="0" xfId="3" applyFont="1" applyFill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/>
    </xf>
    <xf numFmtId="2" fontId="4" fillId="0" borderId="3" xfId="3" applyNumberFormat="1" applyFont="1" applyFill="1" applyBorder="1" applyAlignment="1">
      <alignment horizontal="center" vertical="center"/>
    </xf>
    <xf numFmtId="2" fontId="9" fillId="0" borderId="5" xfId="0" quotePrefix="1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center"/>
    </xf>
    <xf numFmtId="0" fontId="4" fillId="0" borderId="6" xfId="3" applyFont="1" applyFill="1" applyBorder="1" applyAlignment="1">
      <alignment horizontal="center"/>
    </xf>
    <xf numFmtId="0" fontId="2" fillId="0" borderId="0" xfId="3" applyFont="1" applyFill="1" applyAlignment="1">
      <alignment horizontal="center"/>
    </xf>
    <xf numFmtId="0" fontId="2" fillId="0" borderId="8" xfId="3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/>
    </xf>
    <xf numFmtId="0" fontId="11" fillId="0" borderId="0" xfId="3" applyFont="1" applyFill="1" applyProtection="1"/>
    <xf numFmtId="0" fontId="13" fillId="0" borderId="0" xfId="3" applyFont="1" applyFill="1"/>
    <xf numFmtId="0" fontId="6" fillId="2" borderId="1" xfId="5" applyFont="1" applyFill="1" applyBorder="1" applyAlignment="1" applyProtection="1">
      <alignment horizontal="center" vertical="center"/>
    </xf>
    <xf numFmtId="0" fontId="6" fillId="2" borderId="2" xfId="3" applyFont="1" applyFill="1" applyBorder="1" applyAlignment="1" applyProtection="1">
      <alignment horizontal="center" vertical="center" wrapText="1"/>
    </xf>
    <xf numFmtId="0" fontId="6" fillId="2" borderId="2" xfId="5" applyFont="1" applyFill="1" applyBorder="1" applyAlignment="1" applyProtection="1">
      <alignment horizontal="center" vertical="center" textRotation="90" wrapText="1"/>
    </xf>
    <xf numFmtId="0" fontId="6" fillId="2" borderId="2" xfId="5" applyFont="1" applyFill="1" applyBorder="1" applyAlignment="1" applyProtection="1">
      <alignment horizontal="center" vertical="center" wrapText="1"/>
    </xf>
    <xf numFmtId="0" fontId="12" fillId="3" borderId="1" xfId="5" applyFont="1" applyFill="1" applyBorder="1" applyAlignment="1" applyProtection="1">
      <alignment horizontal="center" vertical="center"/>
    </xf>
    <xf numFmtId="0" fontId="12" fillId="3" borderId="2" xfId="5" applyFont="1" applyFill="1" applyBorder="1" applyAlignment="1" applyProtection="1">
      <alignment horizontal="center"/>
    </xf>
    <xf numFmtId="0" fontId="12" fillId="3" borderId="2" xfId="5" applyFont="1" applyFill="1" applyBorder="1" applyAlignment="1" applyProtection="1">
      <alignment horizontal="center" vertical="center"/>
    </xf>
    <xf numFmtId="0" fontId="12" fillId="3" borderId="4" xfId="5" applyFont="1" applyFill="1" applyBorder="1" applyAlignment="1" applyProtection="1">
      <alignment horizontal="center" vertical="center"/>
    </xf>
    <xf numFmtId="0" fontId="14" fillId="3" borderId="9" xfId="3" applyFont="1" applyFill="1" applyBorder="1" applyAlignment="1">
      <alignment horizontal="right"/>
    </xf>
    <xf numFmtId="0" fontId="14" fillId="3" borderId="10" xfId="3" applyFont="1" applyFill="1" applyBorder="1" applyAlignment="1">
      <alignment horizontal="right"/>
    </xf>
    <xf numFmtId="0" fontId="14" fillId="3" borderId="11" xfId="3" applyFont="1" applyFill="1" applyBorder="1" applyAlignment="1">
      <alignment horizontal="right"/>
    </xf>
    <xf numFmtId="2" fontId="4" fillId="4" borderId="7" xfId="3" applyNumberFormat="1" applyFont="1" applyFill="1" applyBorder="1" applyAlignment="1">
      <alignment horizontal="center" vertical="center"/>
    </xf>
    <xf numFmtId="0" fontId="17" fillId="0" borderId="0" xfId="3" applyFont="1" applyFill="1" applyAlignment="1">
      <alignment horizontal="center" vertical="top" wrapText="1"/>
    </xf>
  </cellXfs>
  <cellStyles count="12">
    <cellStyle name="Dziesiętny 2" xfId="1"/>
    <cellStyle name="Dziesiętny 2 2" xfId="8"/>
    <cellStyle name="Dziesiętny 3" xfId="2"/>
    <cellStyle name="Dziesiętny 3 2" xfId="9"/>
    <cellStyle name="Normalny" xfId="0" builtinId="0"/>
    <cellStyle name="Normalny 2" xfId="3"/>
    <cellStyle name="Normalny 3" xfId="4"/>
    <cellStyle name="Normalny_wykaz 4b 2010" xfId="5"/>
    <cellStyle name="Walutowy 2" xfId="6"/>
    <cellStyle name="Walutowy 2 2" xfId="10"/>
    <cellStyle name="Walutowy 3" xfId="7"/>
    <cellStyle name="Walutowy 3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tabSelected="1" topLeftCell="A52" zoomScale="150" zoomScaleNormal="150" zoomScaleSheetLayoutView="100" workbookViewId="0">
      <selection activeCell="D69" sqref="D69"/>
    </sheetView>
  </sheetViews>
  <sheetFormatPr defaultRowHeight="14.25"/>
  <cols>
    <col min="1" max="1" width="5.85546875" style="1" customWidth="1"/>
    <col min="2" max="2" width="28.28515625" style="2" customWidth="1"/>
    <col min="3" max="3" width="6" style="2" customWidth="1"/>
    <col min="4" max="4" width="29.42578125" style="2" customWidth="1"/>
    <col min="5" max="8" width="9.28515625" style="5" customWidth="1"/>
    <col min="9" max="9" width="15.5703125" style="3" customWidth="1"/>
    <col min="10" max="16384" width="9.140625" style="2"/>
  </cols>
  <sheetData>
    <row r="1" spans="1:9">
      <c r="A1" s="18" t="s">
        <v>61</v>
      </c>
      <c r="B1" s="18"/>
      <c r="C1" s="18"/>
      <c r="D1" s="18"/>
      <c r="E1" s="18"/>
      <c r="F1" s="18"/>
      <c r="G1" s="18"/>
      <c r="H1" s="18"/>
      <c r="I1" s="18"/>
    </row>
    <row r="3" spans="1:9" ht="18">
      <c r="A3" s="16" t="s">
        <v>60</v>
      </c>
      <c r="B3" s="16"/>
      <c r="C3" s="16"/>
      <c r="D3" s="16"/>
      <c r="E3" s="16"/>
      <c r="F3" s="16"/>
      <c r="G3" s="16"/>
      <c r="H3" s="16"/>
      <c r="I3" s="16"/>
    </row>
    <row r="4" spans="1:9" ht="18.75" thickBot="1">
      <c r="A4" s="17" t="s">
        <v>62</v>
      </c>
      <c r="B4" s="17"/>
      <c r="C4" s="17"/>
      <c r="D4" s="17"/>
      <c r="E4" s="17"/>
      <c r="F4" s="17"/>
      <c r="G4" s="17"/>
      <c r="H4" s="17"/>
      <c r="I4" s="17"/>
    </row>
    <row r="5" spans="1:9" s="19" customFormat="1" ht="152.25" thickBot="1">
      <c r="A5" s="21" t="s">
        <v>0</v>
      </c>
      <c r="B5" s="22" t="s">
        <v>3</v>
      </c>
      <c r="C5" s="23" t="s">
        <v>1</v>
      </c>
      <c r="D5" s="24" t="s">
        <v>4</v>
      </c>
      <c r="E5" s="23" t="s">
        <v>6</v>
      </c>
      <c r="F5" s="24" t="s">
        <v>5</v>
      </c>
      <c r="G5" s="23" t="s">
        <v>63</v>
      </c>
      <c r="H5" s="23" t="s">
        <v>64</v>
      </c>
      <c r="I5" s="22" t="s">
        <v>65</v>
      </c>
    </row>
    <row r="6" spans="1:9" s="20" customFormat="1" ht="13.5" thickBot="1">
      <c r="A6" s="25">
        <v>1</v>
      </c>
      <c r="B6" s="26">
        <v>2</v>
      </c>
      <c r="C6" s="26">
        <v>3</v>
      </c>
      <c r="D6" s="26">
        <v>4</v>
      </c>
      <c r="E6" s="27">
        <v>5</v>
      </c>
      <c r="F6" s="27">
        <v>6</v>
      </c>
      <c r="G6" s="27">
        <v>7</v>
      </c>
      <c r="H6" s="27">
        <v>8</v>
      </c>
      <c r="I6" s="28">
        <v>9</v>
      </c>
    </row>
    <row r="7" spans="1:9">
      <c r="A7" s="13">
        <v>1</v>
      </c>
      <c r="B7" s="4" t="s">
        <v>7</v>
      </c>
      <c r="C7" s="14">
        <v>149</v>
      </c>
      <c r="D7" s="10" t="s">
        <v>59</v>
      </c>
      <c r="E7" s="4" t="s">
        <v>9</v>
      </c>
      <c r="F7" s="7">
        <v>1</v>
      </c>
      <c r="G7" s="7"/>
      <c r="H7" s="11"/>
      <c r="I7" s="9"/>
    </row>
    <row r="8" spans="1:9">
      <c r="A8" s="15">
        <v>2</v>
      </c>
      <c r="B8" s="4" t="s">
        <v>7</v>
      </c>
      <c r="C8" s="14">
        <v>157</v>
      </c>
      <c r="D8" s="10" t="s">
        <v>8</v>
      </c>
      <c r="E8" s="4" t="s">
        <v>9</v>
      </c>
      <c r="F8" s="7">
        <v>1</v>
      </c>
      <c r="G8" s="7"/>
      <c r="H8" s="8"/>
      <c r="I8" s="9"/>
    </row>
    <row r="9" spans="1:9">
      <c r="A9" s="13">
        <v>3</v>
      </c>
      <c r="B9" s="4" t="s">
        <v>7</v>
      </c>
      <c r="C9" s="6" t="s">
        <v>58</v>
      </c>
      <c r="D9" s="10" t="s">
        <v>10</v>
      </c>
      <c r="E9" s="4" t="s">
        <v>9</v>
      </c>
      <c r="F9" s="7">
        <v>1</v>
      </c>
      <c r="G9" s="7"/>
      <c r="H9" s="8"/>
      <c r="I9" s="9"/>
    </row>
    <row r="10" spans="1:9">
      <c r="A10" s="15">
        <v>4</v>
      </c>
      <c r="B10" s="4" t="s">
        <v>7</v>
      </c>
      <c r="C10" s="6" t="s">
        <v>58</v>
      </c>
      <c r="D10" s="6" t="s">
        <v>12</v>
      </c>
      <c r="E10" s="4" t="s">
        <v>9</v>
      </c>
      <c r="F10" s="8">
        <v>1</v>
      </c>
      <c r="G10" s="8"/>
      <c r="H10" s="8"/>
      <c r="I10" s="9"/>
    </row>
    <row r="11" spans="1:9" ht="25.5">
      <c r="A11" s="13">
        <v>5</v>
      </c>
      <c r="B11" s="4" t="s">
        <v>7</v>
      </c>
      <c r="C11" s="6" t="s">
        <v>58</v>
      </c>
      <c r="D11" s="12" t="s">
        <v>13</v>
      </c>
      <c r="E11" s="4" t="s">
        <v>2</v>
      </c>
      <c r="F11" s="7">
        <v>49377.31</v>
      </c>
      <c r="G11" s="7"/>
      <c r="H11" s="8"/>
      <c r="I11" s="9"/>
    </row>
    <row r="12" spans="1:9">
      <c r="A12" s="15">
        <v>6</v>
      </c>
      <c r="B12" s="4" t="s">
        <v>7</v>
      </c>
      <c r="C12" s="6" t="s">
        <v>58</v>
      </c>
      <c r="D12" s="12" t="s">
        <v>14</v>
      </c>
      <c r="E12" s="4" t="s">
        <v>2</v>
      </c>
      <c r="F12" s="7">
        <v>12855</v>
      </c>
      <c r="G12" s="7"/>
      <c r="H12" s="8"/>
      <c r="I12" s="9"/>
    </row>
    <row r="13" spans="1:9" ht="25.5">
      <c r="A13" s="13">
        <v>7</v>
      </c>
      <c r="B13" s="4" t="s">
        <v>7</v>
      </c>
      <c r="C13" s="6" t="s">
        <v>58</v>
      </c>
      <c r="D13" s="12" t="s">
        <v>15</v>
      </c>
      <c r="E13" s="4" t="s">
        <v>2</v>
      </c>
      <c r="F13" s="7">
        <v>132.25</v>
      </c>
      <c r="G13" s="7"/>
      <c r="H13" s="8"/>
      <c r="I13" s="9"/>
    </row>
    <row r="14" spans="1:9">
      <c r="A14" s="15">
        <v>8</v>
      </c>
      <c r="B14" s="4" t="s">
        <v>7</v>
      </c>
      <c r="C14" s="6" t="s">
        <v>58</v>
      </c>
      <c r="D14" s="12" t="s">
        <v>16</v>
      </c>
      <c r="E14" s="4" t="s">
        <v>2</v>
      </c>
      <c r="F14" s="7">
        <v>4939</v>
      </c>
      <c r="G14" s="7"/>
      <c r="H14" s="8"/>
      <c r="I14" s="9"/>
    </row>
    <row r="15" spans="1:9">
      <c r="A15" s="13">
        <v>9</v>
      </c>
      <c r="B15" s="4" t="s">
        <v>7</v>
      </c>
      <c r="C15" s="6" t="s">
        <v>58</v>
      </c>
      <c r="D15" s="12" t="s">
        <v>17</v>
      </c>
      <c r="E15" s="4" t="s">
        <v>2</v>
      </c>
      <c r="F15" s="7">
        <v>15551.6</v>
      </c>
      <c r="G15" s="7"/>
      <c r="H15" s="8"/>
      <c r="I15" s="9"/>
    </row>
    <row r="16" spans="1:9">
      <c r="A16" s="15">
        <v>10</v>
      </c>
      <c r="B16" s="4" t="s">
        <v>7</v>
      </c>
      <c r="C16" s="6" t="s">
        <v>58</v>
      </c>
      <c r="D16" s="12" t="s">
        <v>18</v>
      </c>
      <c r="E16" s="4" t="s">
        <v>2</v>
      </c>
      <c r="F16" s="7">
        <v>1377.89</v>
      </c>
      <c r="G16" s="7"/>
      <c r="H16" s="8"/>
      <c r="I16" s="9"/>
    </row>
    <row r="17" spans="1:9" ht="25.5">
      <c r="A17" s="13">
        <v>11</v>
      </c>
      <c r="B17" s="4" t="s">
        <v>7</v>
      </c>
      <c r="C17" s="6" t="s">
        <v>58</v>
      </c>
      <c r="D17" s="12" t="s">
        <v>19</v>
      </c>
      <c r="E17" s="4" t="s">
        <v>2</v>
      </c>
      <c r="F17" s="7">
        <v>3070.48</v>
      </c>
      <c r="G17" s="7"/>
      <c r="H17" s="8"/>
      <c r="I17" s="9"/>
    </row>
    <row r="18" spans="1:9">
      <c r="A18" s="15">
        <v>12</v>
      </c>
      <c r="B18" s="4" t="s">
        <v>7</v>
      </c>
      <c r="C18" s="6" t="s">
        <v>58</v>
      </c>
      <c r="D18" s="12" t="s">
        <v>20</v>
      </c>
      <c r="E18" s="4" t="s">
        <v>2</v>
      </c>
      <c r="F18" s="7">
        <v>22900</v>
      </c>
      <c r="G18" s="7"/>
      <c r="H18" s="8"/>
      <c r="I18" s="9"/>
    </row>
    <row r="19" spans="1:9">
      <c r="A19" s="13">
        <v>13</v>
      </c>
      <c r="B19" s="4" t="s">
        <v>7</v>
      </c>
      <c r="C19" s="6" t="s">
        <v>58</v>
      </c>
      <c r="D19" s="12" t="s">
        <v>21</v>
      </c>
      <c r="E19" s="4" t="s">
        <v>2</v>
      </c>
      <c r="F19" s="7">
        <v>151.69999999999999</v>
      </c>
      <c r="G19" s="7"/>
      <c r="H19" s="8"/>
      <c r="I19" s="9"/>
    </row>
    <row r="20" spans="1:9" ht="25.5">
      <c r="A20" s="15">
        <v>14</v>
      </c>
      <c r="B20" s="4" t="s">
        <v>7</v>
      </c>
      <c r="C20" s="6" t="s">
        <v>58</v>
      </c>
      <c r="D20" s="12" t="s">
        <v>22</v>
      </c>
      <c r="E20" s="4" t="s">
        <v>2</v>
      </c>
      <c r="F20" s="7">
        <v>108</v>
      </c>
      <c r="G20" s="7"/>
      <c r="H20" s="8"/>
      <c r="I20" s="9"/>
    </row>
    <row r="21" spans="1:9">
      <c r="A21" s="13">
        <v>15</v>
      </c>
      <c r="B21" s="4" t="s">
        <v>7</v>
      </c>
      <c r="C21" s="6" t="s">
        <v>58</v>
      </c>
      <c r="D21" s="12" t="s">
        <v>29</v>
      </c>
      <c r="E21" s="4" t="s">
        <v>2</v>
      </c>
      <c r="F21" s="7">
        <v>143.5</v>
      </c>
      <c r="G21" s="7"/>
      <c r="H21" s="8"/>
      <c r="I21" s="9"/>
    </row>
    <row r="22" spans="1:9">
      <c r="A22" s="15">
        <v>16</v>
      </c>
      <c r="B22" s="4" t="s">
        <v>7</v>
      </c>
      <c r="C22" s="6" t="s">
        <v>58</v>
      </c>
      <c r="D22" s="12" t="s">
        <v>23</v>
      </c>
      <c r="E22" s="4" t="s">
        <v>2</v>
      </c>
      <c r="F22" s="7">
        <v>7004</v>
      </c>
      <c r="G22" s="7"/>
      <c r="H22" s="8"/>
      <c r="I22" s="9"/>
    </row>
    <row r="23" spans="1:9" ht="25.5">
      <c r="A23" s="13">
        <v>17</v>
      </c>
      <c r="B23" s="4" t="s">
        <v>7</v>
      </c>
      <c r="C23" s="6" t="s">
        <v>58</v>
      </c>
      <c r="D23" s="12" t="s">
        <v>56</v>
      </c>
      <c r="E23" s="4" t="s">
        <v>2</v>
      </c>
      <c r="F23" s="7">
        <v>2944.69</v>
      </c>
      <c r="G23" s="7"/>
      <c r="H23" s="8"/>
      <c r="I23" s="9"/>
    </row>
    <row r="24" spans="1:9" ht="25.5">
      <c r="A24" s="15">
        <v>18</v>
      </c>
      <c r="B24" s="4" t="s">
        <v>7</v>
      </c>
      <c r="C24" s="6" t="s">
        <v>58</v>
      </c>
      <c r="D24" s="12" t="s">
        <v>24</v>
      </c>
      <c r="E24" s="4" t="s">
        <v>2</v>
      </c>
      <c r="F24" s="7">
        <v>2220.96</v>
      </c>
      <c r="G24" s="7"/>
      <c r="H24" s="8"/>
      <c r="I24" s="9"/>
    </row>
    <row r="25" spans="1:9" ht="25.5">
      <c r="A25" s="13">
        <v>19</v>
      </c>
      <c r="B25" s="4" t="s">
        <v>7</v>
      </c>
      <c r="C25" s="6" t="s">
        <v>58</v>
      </c>
      <c r="D25" s="12" t="s">
        <v>25</v>
      </c>
      <c r="E25" s="4" t="s">
        <v>2</v>
      </c>
      <c r="F25" s="7">
        <v>336</v>
      </c>
      <c r="G25" s="7"/>
      <c r="H25" s="8"/>
      <c r="I25" s="9"/>
    </row>
    <row r="26" spans="1:9">
      <c r="A26" s="15">
        <v>20</v>
      </c>
      <c r="B26" s="4" t="s">
        <v>7</v>
      </c>
      <c r="C26" s="6" t="s">
        <v>58</v>
      </c>
      <c r="D26" s="12" t="s">
        <v>26</v>
      </c>
      <c r="E26" s="4" t="s">
        <v>2</v>
      </c>
      <c r="F26" s="7">
        <v>483.11</v>
      </c>
      <c r="G26" s="7"/>
      <c r="H26" s="8"/>
      <c r="I26" s="9"/>
    </row>
    <row r="27" spans="1:9" ht="25.5">
      <c r="A27" s="13">
        <v>21</v>
      </c>
      <c r="B27" s="4" t="s">
        <v>7</v>
      </c>
      <c r="C27" s="6" t="s">
        <v>58</v>
      </c>
      <c r="D27" s="12" t="s">
        <v>27</v>
      </c>
      <c r="E27" s="4" t="s">
        <v>2</v>
      </c>
      <c r="F27" s="7">
        <v>80.42</v>
      </c>
      <c r="G27" s="7"/>
      <c r="H27" s="8"/>
      <c r="I27" s="9"/>
    </row>
    <row r="28" spans="1:9" ht="25.5">
      <c r="A28" s="15">
        <v>22</v>
      </c>
      <c r="B28" s="4" t="s">
        <v>7</v>
      </c>
      <c r="C28" s="6" t="s">
        <v>58</v>
      </c>
      <c r="D28" s="12" t="s">
        <v>28</v>
      </c>
      <c r="E28" s="4" t="s">
        <v>2</v>
      </c>
      <c r="F28" s="7">
        <v>77</v>
      </c>
      <c r="G28" s="7"/>
      <c r="H28" s="8"/>
      <c r="I28" s="9"/>
    </row>
    <row r="29" spans="1:9">
      <c r="A29" s="13">
        <v>23</v>
      </c>
      <c r="B29" s="4" t="s">
        <v>7</v>
      </c>
      <c r="C29" s="6" t="s">
        <v>58</v>
      </c>
      <c r="D29" s="12" t="s">
        <v>30</v>
      </c>
      <c r="E29" s="4" t="s">
        <v>2</v>
      </c>
      <c r="F29" s="7">
        <v>27.93</v>
      </c>
      <c r="G29" s="7"/>
      <c r="H29" s="8"/>
      <c r="I29" s="9"/>
    </row>
    <row r="30" spans="1:9">
      <c r="A30" s="15">
        <v>24</v>
      </c>
      <c r="B30" s="4" t="s">
        <v>7</v>
      </c>
      <c r="C30" s="6" t="s">
        <v>58</v>
      </c>
      <c r="D30" s="12" t="s">
        <v>31</v>
      </c>
      <c r="E30" s="4" t="s">
        <v>32</v>
      </c>
      <c r="F30" s="7">
        <v>5150</v>
      </c>
      <c r="G30" s="7"/>
      <c r="H30" s="8"/>
      <c r="I30" s="9"/>
    </row>
    <row r="31" spans="1:9">
      <c r="A31" s="13">
        <v>25</v>
      </c>
      <c r="B31" s="4" t="s">
        <v>7</v>
      </c>
      <c r="C31" s="6" t="s">
        <v>58</v>
      </c>
      <c r="D31" s="12" t="s">
        <v>33</v>
      </c>
      <c r="E31" s="4" t="s">
        <v>32</v>
      </c>
      <c r="F31" s="7">
        <v>614</v>
      </c>
      <c r="G31" s="7"/>
      <c r="H31" s="8"/>
      <c r="I31" s="9"/>
    </row>
    <row r="32" spans="1:9">
      <c r="A32" s="15">
        <v>26</v>
      </c>
      <c r="B32" s="4" t="s">
        <v>7</v>
      </c>
      <c r="C32" s="6" t="s">
        <v>58</v>
      </c>
      <c r="D32" s="12" t="s">
        <v>34</v>
      </c>
      <c r="E32" s="4" t="s">
        <v>32</v>
      </c>
      <c r="F32" s="7">
        <v>139.5</v>
      </c>
      <c r="G32" s="7"/>
      <c r="H32" s="8"/>
      <c r="I32" s="9"/>
    </row>
    <row r="33" spans="1:9">
      <c r="A33" s="13">
        <v>27</v>
      </c>
      <c r="B33" s="4" t="s">
        <v>7</v>
      </c>
      <c r="C33" s="6" t="s">
        <v>58</v>
      </c>
      <c r="D33" s="12" t="s">
        <v>35</v>
      </c>
      <c r="E33" s="4" t="s">
        <v>32</v>
      </c>
      <c r="F33" s="7">
        <v>17494.099999999999</v>
      </c>
      <c r="G33" s="7"/>
      <c r="H33" s="8"/>
      <c r="I33" s="9"/>
    </row>
    <row r="34" spans="1:9">
      <c r="A34" s="15">
        <v>28</v>
      </c>
      <c r="B34" s="4" t="s">
        <v>7</v>
      </c>
      <c r="C34" s="6" t="s">
        <v>58</v>
      </c>
      <c r="D34" s="12" t="s">
        <v>36</v>
      </c>
      <c r="E34" s="4" t="s">
        <v>32</v>
      </c>
      <c r="F34" s="7">
        <v>95.6</v>
      </c>
      <c r="G34" s="7"/>
      <c r="H34" s="8"/>
      <c r="I34" s="9"/>
    </row>
    <row r="35" spans="1:9">
      <c r="A35" s="13">
        <v>29</v>
      </c>
      <c r="B35" s="4" t="s">
        <v>7</v>
      </c>
      <c r="C35" s="6" t="s">
        <v>58</v>
      </c>
      <c r="D35" s="12" t="s">
        <v>37</v>
      </c>
      <c r="E35" s="4" t="s">
        <v>32</v>
      </c>
      <c r="F35" s="7">
        <v>35</v>
      </c>
      <c r="G35" s="7"/>
      <c r="H35" s="8"/>
      <c r="I35" s="9"/>
    </row>
    <row r="36" spans="1:9" ht="25.5">
      <c r="A36" s="15">
        <v>30</v>
      </c>
      <c r="B36" s="4" t="s">
        <v>7</v>
      </c>
      <c r="C36" s="6" t="s">
        <v>58</v>
      </c>
      <c r="D36" s="12" t="s">
        <v>38</v>
      </c>
      <c r="E36" s="4" t="s">
        <v>32</v>
      </c>
      <c r="F36" s="7">
        <v>156</v>
      </c>
      <c r="G36" s="7"/>
      <c r="H36" s="8"/>
      <c r="I36" s="9"/>
    </row>
    <row r="37" spans="1:9" ht="25.5">
      <c r="A37" s="13">
        <v>31</v>
      </c>
      <c r="B37" s="12" t="s">
        <v>11</v>
      </c>
      <c r="C37" s="6" t="s">
        <v>58</v>
      </c>
      <c r="D37" s="12" t="s">
        <v>39</v>
      </c>
      <c r="E37" s="4" t="s">
        <v>32</v>
      </c>
      <c r="F37" s="7">
        <v>39.1</v>
      </c>
      <c r="G37" s="7"/>
      <c r="H37" s="8"/>
      <c r="I37" s="9"/>
    </row>
    <row r="38" spans="1:9" ht="25.5">
      <c r="A38" s="15">
        <v>32</v>
      </c>
      <c r="B38" s="12" t="s">
        <v>11</v>
      </c>
      <c r="C38" s="6" t="s">
        <v>58</v>
      </c>
      <c r="D38" s="12" t="s">
        <v>40</v>
      </c>
      <c r="E38" s="4" t="s">
        <v>32</v>
      </c>
      <c r="F38" s="7">
        <v>14</v>
      </c>
      <c r="G38" s="7"/>
      <c r="H38" s="8"/>
      <c r="I38" s="9"/>
    </row>
    <row r="39" spans="1:9">
      <c r="A39" s="13">
        <v>33</v>
      </c>
      <c r="B39" s="4" t="s">
        <v>7</v>
      </c>
      <c r="C39" s="6" t="s">
        <v>58</v>
      </c>
      <c r="D39" s="12" t="s">
        <v>41</v>
      </c>
      <c r="E39" s="4" t="s">
        <v>32</v>
      </c>
      <c r="F39" s="7">
        <v>169.4</v>
      </c>
      <c r="G39" s="7"/>
      <c r="H39" s="8"/>
      <c r="I39" s="9"/>
    </row>
    <row r="40" spans="1:9">
      <c r="A40" s="15">
        <v>34</v>
      </c>
      <c r="B40" s="4" t="s">
        <v>7</v>
      </c>
      <c r="C40" s="6" t="s">
        <v>58</v>
      </c>
      <c r="D40" s="12" t="s">
        <v>42</v>
      </c>
      <c r="E40" s="4" t="s">
        <v>32</v>
      </c>
      <c r="F40" s="7">
        <v>150</v>
      </c>
      <c r="G40" s="7"/>
      <c r="H40" s="8"/>
      <c r="I40" s="9"/>
    </row>
    <row r="41" spans="1:9" ht="25.5">
      <c r="A41" s="13">
        <v>35</v>
      </c>
      <c r="B41" s="4" t="s">
        <v>7</v>
      </c>
      <c r="C41" s="6" t="s">
        <v>58</v>
      </c>
      <c r="D41" s="12" t="s">
        <v>43</v>
      </c>
      <c r="E41" s="4" t="s">
        <v>9</v>
      </c>
      <c r="F41" s="7">
        <v>1</v>
      </c>
      <c r="G41" s="7"/>
      <c r="H41" s="8"/>
      <c r="I41" s="9"/>
    </row>
    <row r="42" spans="1:9" ht="25.5">
      <c r="A42" s="15">
        <v>36</v>
      </c>
      <c r="B42" s="4" t="s">
        <v>7</v>
      </c>
      <c r="C42" s="6" t="s">
        <v>58</v>
      </c>
      <c r="D42" s="12" t="s">
        <v>44</v>
      </c>
      <c r="E42" s="4" t="s">
        <v>9</v>
      </c>
      <c r="F42" s="7">
        <v>1</v>
      </c>
      <c r="G42" s="7"/>
      <c r="H42" s="8"/>
      <c r="I42" s="9"/>
    </row>
    <row r="43" spans="1:9" ht="25.5">
      <c r="A43" s="13">
        <v>37</v>
      </c>
      <c r="B43" s="4" t="s">
        <v>7</v>
      </c>
      <c r="C43" s="6" t="s">
        <v>58</v>
      </c>
      <c r="D43" s="12" t="s">
        <v>45</v>
      </c>
      <c r="E43" s="4" t="s">
        <v>9</v>
      </c>
      <c r="F43" s="7">
        <v>1</v>
      </c>
      <c r="G43" s="7"/>
      <c r="H43" s="8"/>
      <c r="I43" s="9"/>
    </row>
    <row r="44" spans="1:9">
      <c r="A44" s="15">
        <v>38</v>
      </c>
      <c r="B44" s="4" t="s">
        <v>7</v>
      </c>
      <c r="C44" s="6" t="s">
        <v>58</v>
      </c>
      <c r="D44" s="12" t="s">
        <v>46</v>
      </c>
      <c r="E44" s="4" t="s">
        <v>32</v>
      </c>
      <c r="F44" s="7">
        <v>17.600000000000001</v>
      </c>
      <c r="G44" s="7"/>
      <c r="H44" s="8"/>
      <c r="I44" s="9"/>
    </row>
    <row r="45" spans="1:9">
      <c r="A45" s="13">
        <v>39</v>
      </c>
      <c r="B45" s="4" t="s">
        <v>7</v>
      </c>
      <c r="C45" s="6" t="s">
        <v>58</v>
      </c>
      <c r="D45" s="12" t="s">
        <v>47</v>
      </c>
      <c r="E45" s="6" t="s">
        <v>32</v>
      </c>
      <c r="F45" s="7">
        <v>410.83</v>
      </c>
      <c r="G45" s="7"/>
      <c r="H45" s="8"/>
      <c r="I45" s="9"/>
    </row>
    <row r="46" spans="1:9">
      <c r="A46" s="15">
        <v>40</v>
      </c>
      <c r="B46" s="4" t="s">
        <v>7</v>
      </c>
      <c r="C46" s="6" t="s">
        <v>58</v>
      </c>
      <c r="D46" s="12" t="s">
        <v>49</v>
      </c>
      <c r="E46" s="4" t="s">
        <v>32</v>
      </c>
      <c r="F46" s="7">
        <v>15620.15</v>
      </c>
      <c r="G46" s="7"/>
      <c r="H46" s="8"/>
      <c r="I46" s="9"/>
    </row>
    <row r="47" spans="1:9" ht="25.5">
      <c r="A47" s="13">
        <v>41</v>
      </c>
      <c r="B47" s="4" t="s">
        <v>7</v>
      </c>
      <c r="C47" s="6" t="s">
        <v>58</v>
      </c>
      <c r="D47" s="12" t="s">
        <v>48</v>
      </c>
      <c r="E47" s="6" t="s">
        <v>32</v>
      </c>
      <c r="F47" s="7">
        <v>7230</v>
      </c>
      <c r="G47" s="7"/>
      <c r="H47" s="8"/>
      <c r="I47" s="9"/>
    </row>
    <row r="48" spans="1:9">
      <c r="A48" s="15">
        <v>42</v>
      </c>
      <c r="B48" s="4" t="s">
        <v>7</v>
      </c>
      <c r="C48" s="6" t="s">
        <v>58</v>
      </c>
      <c r="D48" s="12" t="s">
        <v>50</v>
      </c>
      <c r="E48" s="4" t="s">
        <v>32</v>
      </c>
      <c r="F48" s="7">
        <v>40.36</v>
      </c>
      <c r="G48" s="7"/>
      <c r="H48" s="8"/>
      <c r="I48" s="9"/>
    </row>
    <row r="49" spans="1:9">
      <c r="A49" s="13">
        <v>43</v>
      </c>
      <c r="B49" s="4" t="s">
        <v>7</v>
      </c>
      <c r="C49" s="6" t="s">
        <v>58</v>
      </c>
      <c r="D49" s="12" t="s">
        <v>51</v>
      </c>
      <c r="E49" s="4" t="s">
        <v>32</v>
      </c>
      <c r="F49" s="7">
        <v>126.99</v>
      </c>
      <c r="G49" s="7"/>
      <c r="H49" s="8"/>
      <c r="I49" s="9"/>
    </row>
    <row r="50" spans="1:9">
      <c r="A50" s="15">
        <v>44</v>
      </c>
      <c r="B50" s="4" t="s">
        <v>7</v>
      </c>
      <c r="C50" s="6" t="s">
        <v>58</v>
      </c>
      <c r="D50" s="12" t="s">
        <v>52</v>
      </c>
      <c r="E50" s="4" t="s">
        <v>32</v>
      </c>
      <c r="F50" s="7">
        <v>4660</v>
      </c>
      <c r="G50" s="7"/>
      <c r="H50" s="8"/>
      <c r="I50" s="9"/>
    </row>
    <row r="51" spans="1:9">
      <c r="A51" s="13">
        <v>45</v>
      </c>
      <c r="B51" s="4" t="s">
        <v>7</v>
      </c>
      <c r="C51" s="6" t="s">
        <v>58</v>
      </c>
      <c r="D51" s="12" t="s">
        <v>53</v>
      </c>
      <c r="E51" s="4" t="s">
        <v>32</v>
      </c>
      <c r="F51" s="7">
        <v>1119</v>
      </c>
      <c r="G51" s="7"/>
      <c r="H51" s="8"/>
      <c r="I51" s="9"/>
    </row>
    <row r="52" spans="1:9" ht="25.5">
      <c r="A52" s="15">
        <v>46</v>
      </c>
      <c r="B52" s="4" t="s">
        <v>7</v>
      </c>
      <c r="C52" s="6" t="s">
        <v>58</v>
      </c>
      <c r="D52" s="12" t="s">
        <v>57</v>
      </c>
      <c r="E52" s="4" t="s">
        <v>32</v>
      </c>
      <c r="F52" s="8">
        <v>693.9</v>
      </c>
      <c r="G52" s="8"/>
      <c r="H52" s="8"/>
      <c r="I52" s="9"/>
    </row>
    <row r="53" spans="1:9">
      <c r="A53" s="13">
        <v>47</v>
      </c>
      <c r="B53" s="4" t="s">
        <v>7</v>
      </c>
      <c r="C53" s="6" t="s">
        <v>58</v>
      </c>
      <c r="D53" s="12" t="s">
        <v>55</v>
      </c>
      <c r="E53" s="4" t="s">
        <v>32</v>
      </c>
      <c r="F53" s="7">
        <v>9317.0499999999993</v>
      </c>
      <c r="G53" s="7"/>
      <c r="H53" s="8"/>
      <c r="I53" s="9"/>
    </row>
    <row r="54" spans="1:9">
      <c r="A54" s="15">
        <v>48</v>
      </c>
      <c r="B54" s="4" t="s">
        <v>7</v>
      </c>
      <c r="C54" s="6" t="s">
        <v>58</v>
      </c>
      <c r="D54" s="12" t="s">
        <v>54</v>
      </c>
      <c r="E54" s="4" t="s">
        <v>32</v>
      </c>
      <c r="F54" s="7">
        <v>1645</v>
      </c>
      <c r="G54" s="7"/>
      <c r="H54" s="8"/>
      <c r="I54" s="9"/>
    </row>
    <row r="55" spans="1:9" ht="15" thickBot="1">
      <c r="A55" s="29" t="s">
        <v>66</v>
      </c>
      <c r="B55" s="30"/>
      <c r="C55" s="30"/>
      <c r="D55" s="30"/>
      <c r="E55" s="30"/>
      <c r="F55" s="30"/>
      <c r="G55" s="30"/>
      <c r="H55" s="31"/>
      <c r="I55" s="32">
        <f>SUM(I7:I54)</f>
        <v>0</v>
      </c>
    </row>
    <row r="58" spans="1:9">
      <c r="B58" s="33" t="s">
        <v>67</v>
      </c>
      <c r="C58" s="33"/>
      <c r="D58" s="33"/>
      <c r="E58" s="33"/>
      <c r="F58" s="33"/>
      <c r="G58" s="33"/>
    </row>
    <row r="59" spans="1:9">
      <c r="B59" s="33"/>
      <c r="C59" s="33"/>
      <c r="D59" s="33"/>
      <c r="E59" s="33"/>
      <c r="F59" s="33"/>
      <c r="G59" s="33"/>
    </row>
  </sheetData>
  <mergeCells count="5">
    <mergeCell ref="A3:I3"/>
    <mergeCell ref="A4:I4"/>
    <mergeCell ref="A55:H55"/>
    <mergeCell ref="A1:I1"/>
    <mergeCell ref="B58:G59"/>
  </mergeCells>
  <phoneticPr fontId="5" type="noConversion"/>
  <printOptions horizontalCentered="1"/>
  <pageMargins left="0.25" right="0.25" top="0.75" bottom="0.75" header="0.3" footer="0.3"/>
  <pageSetup paperSize="9" scale="87" fitToHeight="3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D652A0BA-3236-4D61-9EBD-74AF045BA5A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Wycena</vt:lpstr>
      <vt:lpstr>Wycena!Obszar_wydruku</vt:lpstr>
      <vt:lpstr>Wycena!Tytuły_wydruku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Stanisław SŁOWIAK</dc:creator>
  <cp:lastModifiedBy>Jastrzębowska Marta</cp:lastModifiedBy>
  <cp:lastPrinted>2026-04-17T05:46:29Z</cp:lastPrinted>
  <dcterms:created xsi:type="dcterms:W3CDTF">2018-01-15T12:10:39Z</dcterms:created>
  <dcterms:modified xsi:type="dcterms:W3CDTF">2026-05-06T11:25:51Z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051bc52d-e565-4afc-b0b6-351ac04b2c36</vt:lpwstr>
  </property>
  <property fmtid="{D5CDD505-2E9C-101B-9397-08002B2CF9AE}" pid="3" name="bjSaver">
    <vt:lpwstr>IzHzKNHXM16QLuYKCxmBw6wBKH0tRpnm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Stanisław SŁOWIAK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10.80.32.142</vt:lpwstr>
  </property>
</Properties>
</file>